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16" sheetId="1" r:id="rId1"/>
  </sheets>
  <calcPr calcId="145621"/>
</workbook>
</file>

<file path=xl/calcChain.xml><?xml version="1.0" encoding="utf-8"?>
<calcChain xmlns="http://schemas.openxmlformats.org/spreadsheetml/2006/main">
  <c r="C45" i="1" l="1"/>
  <c r="C44" i="1" s="1"/>
  <c r="C43" i="1" s="1"/>
  <c r="C26" i="1" l="1"/>
  <c r="C30" i="1" l="1"/>
  <c r="C37" i="1"/>
  <c r="C36" i="1" s="1"/>
  <c r="C35" i="1" s="1"/>
  <c r="C41" i="1"/>
  <c r="C40" i="1" s="1"/>
  <c r="C39" i="1" s="1"/>
  <c r="C32" i="1"/>
  <c r="C24" i="1"/>
  <c r="C21" i="1"/>
  <c r="C19" i="1"/>
  <c r="C29" i="1" l="1"/>
  <c r="C28" i="1" s="1"/>
  <c r="C23" i="1"/>
  <c r="C18" i="1"/>
  <c r="C34" i="1"/>
  <c r="C17" i="1" l="1"/>
  <c r="C47" i="1" s="1"/>
</calcChain>
</file>

<file path=xl/sharedStrings.xml><?xml version="1.0" encoding="utf-8"?>
<sst xmlns="http://schemas.openxmlformats.org/spreadsheetml/2006/main" count="76" uniqueCount="74">
  <si>
    <t xml:space="preserve">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</si>
  <si>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города Новосибирска</t>
  </si>
  <si>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</si>
  <si>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</si>
  <si>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</si>
  <si>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</si>
  <si>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</si>
  <si>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</si>
  <si>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</si>
  <si>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</si>
  <si>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</si>
  <si>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</si>
  <si>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</si>
  <si>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</si>
  <si>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</si>
  <si>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</si>
  <si>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</si>
  <si>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</si>
  <si>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</si>
  <si>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</si>
  <si>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</si>
  <si>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</si>
  <si>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</si>
  <si>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</si>
  <si>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</si>
  <si>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</si>
  <si>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</si>
  <si>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</si>
  <si>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</si>
  <si>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</si>
  <si>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</si>
  <si>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</si>
  <si>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</si>
  <si>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</si>
  <si>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</si>
  <si>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</si>
  <si>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</si>
  <si>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</si>
  <si>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</si>
  <si>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</si>
  <si>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</si>
  <si>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</si>
  <si>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</si>
  <si>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</si>
  <si>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</si>
  <si>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</si>
  <si>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</si>
  <si>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</si>
  <si>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</si>
  <si>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</si>
  <si>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</si>
  <si>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</si>
  <si>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</si>
  <si>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</si>
  <si>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</si>
  <si>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</si>
  <si>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</si>
  <si>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</si>
  <si>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</si>
  <si>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финансирования дефицита бюджета города Новосибирска на 2016 год</t>
  </si>
  <si>
    <t>2016 год</t>
  </si>
  <si>
    <t>00001060000000000000</t>
  </si>
  <si>
    <t>ИНЫЕ ИСТОЧНИКИ ВНУТРЕННЕГО ФИНАНСИРОВАНИЯ ДЕФИЦИТОВ БЮДЖЕТОВ</t>
  </si>
  <si>
    <t>00001060100000000000</t>
  </si>
  <si>
    <t>Акции и иные формы участия в капитале, находящиеся в государственной и муниципальной собственности</t>
  </si>
  <si>
    <t>00001060100000000630</t>
  </si>
  <si>
    <t>Средства от продажи акций и иных форм участия в капитале, находящихся в государственной и муниципальной собственности</t>
  </si>
  <si>
    <t>00001060100040000630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</si>
  <si>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</si>
  <si>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                                                      от ___________ № _______</t>
  </si>
  <si>
    <t xml:space="preserve">                                                                                       от 23.12.2015 № 115</t>
  </si>
  <si>
    <t xml:space="preserve">                                                                             Приложение 9</t>
  </si>
  <si>
    <t>_________________</t>
  </si>
  <si>
    <t xml:space="preserve">                                                                 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</si>
</sst>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i/>
      <sz val="14"/>
      <name val="Times New Roman"/>
      <family val="1"/>
    </font>
    <font>
      <i/>
      <sz val="13.5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8">
    <xf numFmtId="0" fontId="0" fillId="0" borderId="0" xfId="0"/>
    <xf numFmtId="0" fontId="4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4" fontId="0" fillId="0" borderId="0" xfId="0" applyNumberFormat="1"/>
    <xf numFmtId="49" fontId="7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164" fontId="3" fillId="0" borderId="2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2" xfId="1" applyNumberFormat="1" applyFont="1" applyBorder="1" applyAlignment="1">
      <alignment vertical="top" wrapText="1"/>
    </xf>
    <xf numFmtId="49" fontId="3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2" fillId="0" borderId="1" xfId="1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1" applyNumberFormat="1" applyFont="1" applyBorder="1" applyAlignment="1">
      <alignment vertical="top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center" wrapText="1"/>
    </xf>
    <xf numFmtId="164" fontId="3" fillId="0" borderId="1" xfId="1" applyNumberFormat="1" applyFont="1" applyBorder="1" applyAlignment="1">
      <alignment vertical="top"/>
    </xf>
    <xf numFmtId="49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justify" vertical="center" wrapText="1"/>
    </xf>
    <xf numFmtId="49" fontId="9" fillId="0" borderId="1" xfId="1" applyNumberFormat="1" applyFont="1" applyBorder="1" applyAlignment="1">
      <alignment horizontal="center" vertical="top"/>
    </xf>
    <xf numFmtId="0" fontId="9" fillId="0" borderId="1" xfId="1" applyFont="1" applyBorder="1" applyAlignment="1">
      <alignment horizontal="justify" vertical="top" wrapText="1"/>
    </xf>
    <xf numFmtId="164" fontId="9" fillId="0" borderId="1" xfId="1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164" fontId="10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164" fontId="11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164" fontId="9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7" fillId="0" borderId="0" xfId="1" applyNumberFormat="1" applyFont="1" applyAlignment="1">
      <alignment horizontal="center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9"/>
  <sheetViews>
    <sheetView tabSelected="1" workbookViewId="0">
      <selection activeCell="C35" sqref="C35"/>
    </sheetView>
  </sheetViews>
  <sheetFormatPr defaultRowHeight="15.75" x14ac:dyDescent="0.25"/>
  <cols>
    <col min="1" max="1" width="32.625" customWidth="1"/>
    <col min="2" max="2" width="40.625" customWidth="1"/>
    <col min="3" max="3" width="20" customWidth="1"/>
  </cols>
  <sheetData>
    <row r="1" spans="1:3" ht="18.75" x14ac:dyDescent="0.3">
      <c r="A1" s="44" t="s">
        <v>73</v>
      </c>
      <c r="B1" s="44"/>
      <c r="C1" s="44"/>
    </row>
    <row r="2" spans="1:3" ht="18.75" x14ac:dyDescent="0.3">
      <c r="A2" s="44" t="s">
        <v>0</v>
      </c>
      <c r="B2" s="44"/>
      <c r="C2" s="44"/>
    </row>
    <row r="3" spans="1:3" ht="18.75" x14ac:dyDescent="0.3">
      <c r="A3" s="44" t="s">
        <v>1</v>
      </c>
      <c r="B3" s="44"/>
      <c r="C3" s="44"/>
    </row>
    <row r="4" spans="1:3" ht="18.75" x14ac:dyDescent="0.3">
      <c r="A4" s="44" t="s">
        <v>69</v>
      </c>
      <c r="B4" s="44"/>
      <c r="C4" s="44"/>
    </row>
    <row r="5" spans="1:3" ht="18.75" x14ac:dyDescent="0.3">
      <c r="A5" s="7"/>
      <c r="B5" s="7"/>
      <c r="C5" s="7"/>
    </row>
    <row r="6" spans="1:3" ht="18.75" x14ac:dyDescent="0.3">
      <c r="A6" s="44" t="s">
        <v>71</v>
      </c>
      <c r="B6" s="44"/>
      <c r="C6" s="44"/>
    </row>
    <row r="7" spans="1:3" ht="18.75" x14ac:dyDescent="0.3">
      <c r="A7" s="44" t="s">
        <v>0</v>
      </c>
      <c r="B7" s="44"/>
      <c r="C7" s="44"/>
    </row>
    <row r="8" spans="1:3" ht="18.75" x14ac:dyDescent="0.3">
      <c r="A8" s="44" t="s">
        <v>1</v>
      </c>
      <c r="B8" s="44"/>
      <c r="C8" s="44"/>
    </row>
    <row r="9" spans="1:3" ht="18.75" x14ac:dyDescent="0.3">
      <c r="A9" s="44" t="s">
        <v>70</v>
      </c>
      <c r="B9" s="44"/>
      <c r="C9" s="44"/>
    </row>
    <row r="10" spans="1:3" ht="18.75" x14ac:dyDescent="0.3">
      <c r="A10" s="3"/>
      <c r="B10" s="3"/>
      <c r="C10" s="3"/>
    </row>
    <row r="11" spans="1:3" ht="18.75" x14ac:dyDescent="0.3">
      <c r="A11" s="47" t="s">
        <v>2</v>
      </c>
      <c r="B11" s="47"/>
      <c r="C11" s="47"/>
    </row>
    <row r="12" spans="1:3" ht="18.75" x14ac:dyDescent="0.3">
      <c r="A12" s="47" t="s">
        <v>59</v>
      </c>
      <c r="B12" s="47"/>
      <c r="C12" s="47"/>
    </row>
    <row r="13" spans="1:3" x14ac:dyDescent="0.25">
      <c r="A13" s="1"/>
      <c r="B13" s="1"/>
      <c r="C13" s="1"/>
    </row>
    <row r="14" spans="1:3" ht="37.5" x14ac:dyDescent="0.25">
      <c r="A14" s="45" t="s">
        <v>3</v>
      </c>
      <c r="B14" s="45" t="s">
        <v>4</v>
      </c>
      <c r="C14" s="5" t="s">
        <v>5</v>
      </c>
    </row>
    <row r="15" spans="1:3" ht="18.75" x14ac:dyDescent="0.25">
      <c r="A15" s="46"/>
      <c r="B15" s="46"/>
      <c r="C15" s="4" t="s">
        <v>60</v>
      </c>
    </row>
    <row r="16" spans="1:3" ht="18.75" x14ac:dyDescent="0.25">
      <c r="A16" s="2">
        <v>1</v>
      </c>
      <c r="B16" s="2">
        <v>2</v>
      </c>
      <c r="C16" s="2">
        <v>3</v>
      </c>
    </row>
    <row r="17" spans="1:3" ht="70.5" customHeight="1" x14ac:dyDescent="0.25">
      <c r="A17" s="8" t="s">
        <v>6</v>
      </c>
      <c r="B17" s="9" t="s">
        <v>7</v>
      </c>
      <c r="C17" s="10">
        <f>C18+C23+C28+C34+C43</f>
        <v>1206317.0100000009</v>
      </c>
    </row>
    <row r="18" spans="1:3" ht="125.25" customHeight="1" x14ac:dyDescent="0.25">
      <c r="A18" s="8" t="s">
        <v>8</v>
      </c>
      <c r="B18" s="9" t="s">
        <v>9</v>
      </c>
      <c r="C18" s="10">
        <f>C19+C21</f>
        <v>2800000</v>
      </c>
    </row>
    <row r="19" spans="1:3" ht="93.75" x14ac:dyDescent="0.25">
      <c r="A19" s="11" t="s">
        <v>10</v>
      </c>
      <c r="B19" s="12" t="s">
        <v>11</v>
      </c>
      <c r="C19" s="13">
        <f>C20</f>
        <v>3000000</v>
      </c>
    </row>
    <row r="20" spans="1:3" ht="93.75" x14ac:dyDescent="0.25">
      <c r="A20" s="14" t="s">
        <v>12</v>
      </c>
      <c r="B20" s="15" t="s">
        <v>13</v>
      </c>
      <c r="C20" s="16">
        <v>3000000</v>
      </c>
    </row>
    <row r="21" spans="1:3" ht="93.75" x14ac:dyDescent="0.25">
      <c r="A21" s="17" t="s">
        <v>14</v>
      </c>
      <c r="B21" s="12" t="s">
        <v>15</v>
      </c>
      <c r="C21" s="13">
        <f>C22</f>
        <v>-200000</v>
      </c>
    </row>
    <row r="22" spans="1:3" ht="93.75" x14ac:dyDescent="0.25">
      <c r="A22" s="18" t="s">
        <v>16</v>
      </c>
      <c r="B22" s="15" t="s">
        <v>17</v>
      </c>
      <c r="C22" s="16">
        <v>-200000</v>
      </c>
    </row>
    <row r="23" spans="1:3" ht="81" customHeight="1" x14ac:dyDescent="0.25">
      <c r="A23" s="19" t="s">
        <v>18</v>
      </c>
      <c r="B23" s="9" t="s">
        <v>19</v>
      </c>
      <c r="C23" s="20">
        <f>C24+C26</f>
        <v>-1701778.2899999991</v>
      </c>
    </row>
    <row r="24" spans="1:3" ht="79.5" customHeight="1" x14ac:dyDescent="0.25">
      <c r="A24" s="17" t="s">
        <v>20</v>
      </c>
      <c r="B24" s="12" t="s">
        <v>21</v>
      </c>
      <c r="C24" s="21">
        <f>C25</f>
        <v>19800000</v>
      </c>
    </row>
    <row r="25" spans="1:3" ht="78.75" customHeight="1" x14ac:dyDescent="0.25">
      <c r="A25" s="18" t="s">
        <v>22</v>
      </c>
      <c r="B25" s="15" t="s">
        <v>23</v>
      </c>
      <c r="C25" s="22">
        <v>19800000</v>
      </c>
    </row>
    <row r="26" spans="1:3" ht="79.5" customHeight="1" x14ac:dyDescent="0.25">
      <c r="A26" s="17" t="s">
        <v>24</v>
      </c>
      <c r="B26" s="12" t="s">
        <v>25</v>
      </c>
      <c r="C26" s="21">
        <f>C27</f>
        <v>-21501778.289999999</v>
      </c>
    </row>
    <row r="27" spans="1:3" ht="84" customHeight="1" x14ac:dyDescent="0.25">
      <c r="A27" s="18" t="s">
        <v>26</v>
      </c>
      <c r="B27" s="15" t="s">
        <v>27</v>
      </c>
      <c r="C27" s="22">
        <v>-21501778.289999999</v>
      </c>
    </row>
    <row r="28" spans="1:3" ht="84.75" customHeight="1" x14ac:dyDescent="0.25">
      <c r="A28" s="19" t="s">
        <v>28</v>
      </c>
      <c r="B28" s="9" t="s">
        <v>29</v>
      </c>
      <c r="C28" s="20">
        <f>C29</f>
        <v>0</v>
      </c>
    </row>
    <row r="29" spans="1:3" ht="82.5" customHeight="1" x14ac:dyDescent="0.25">
      <c r="A29" s="17" t="s">
        <v>30</v>
      </c>
      <c r="B29" s="12" t="s">
        <v>31</v>
      </c>
      <c r="C29" s="21">
        <f>C30+C32</f>
        <v>0</v>
      </c>
    </row>
    <row r="30" spans="1:3" ht="105.75" customHeight="1" x14ac:dyDescent="0.25">
      <c r="A30" s="23" t="s">
        <v>32</v>
      </c>
      <c r="B30" s="24" t="s">
        <v>33</v>
      </c>
      <c r="C30" s="25">
        <f>C31</f>
        <v>1894700</v>
      </c>
    </row>
    <row r="31" spans="1:3" ht="107.25" customHeight="1" x14ac:dyDescent="0.25">
      <c r="A31" s="26" t="s">
        <v>34</v>
      </c>
      <c r="B31" s="27" t="s">
        <v>35</v>
      </c>
      <c r="C31" s="22">
        <v>1894700</v>
      </c>
    </row>
    <row r="32" spans="1:3" ht="102" customHeight="1" x14ac:dyDescent="0.25">
      <c r="A32" s="17" t="s">
        <v>36</v>
      </c>
      <c r="B32" s="12" t="s">
        <v>37</v>
      </c>
      <c r="C32" s="21">
        <f>C33</f>
        <v>-1894700</v>
      </c>
    </row>
    <row r="33" spans="1:3" ht="96.75" customHeight="1" x14ac:dyDescent="0.25">
      <c r="A33" s="28" t="s">
        <v>38</v>
      </c>
      <c r="B33" s="29" t="s">
        <v>39</v>
      </c>
      <c r="C33" s="30">
        <v>-1894700</v>
      </c>
    </row>
    <row r="34" spans="1:3" ht="60" customHeight="1" x14ac:dyDescent="0.25">
      <c r="A34" s="19" t="s">
        <v>40</v>
      </c>
      <c r="B34" s="9" t="s">
        <v>41</v>
      </c>
      <c r="C34" s="20">
        <f>C35+C39</f>
        <v>104824</v>
      </c>
    </row>
    <row r="35" spans="1:3" ht="47.25" customHeight="1" x14ac:dyDescent="0.25">
      <c r="A35" s="19" t="s">
        <v>42</v>
      </c>
      <c r="B35" s="9" t="s">
        <v>43</v>
      </c>
      <c r="C35" s="20">
        <f>C36</f>
        <v>-59919475.799999997</v>
      </c>
    </row>
    <row r="36" spans="1:3" ht="50.25" customHeight="1" x14ac:dyDescent="0.25">
      <c r="A36" s="17" t="s">
        <v>44</v>
      </c>
      <c r="B36" s="12" t="s">
        <v>45</v>
      </c>
      <c r="C36" s="21">
        <f>C37</f>
        <v>-59919475.799999997</v>
      </c>
    </row>
    <row r="37" spans="1:3" ht="68.25" customHeight="1" x14ac:dyDescent="0.25">
      <c r="A37" s="18" t="s">
        <v>46</v>
      </c>
      <c r="B37" s="15" t="s">
        <v>47</v>
      </c>
      <c r="C37" s="31">
        <f>C38</f>
        <v>-59919475.799999997</v>
      </c>
    </row>
    <row r="38" spans="1:3" ht="69.75" customHeight="1" x14ac:dyDescent="0.25">
      <c r="A38" s="28" t="s">
        <v>48</v>
      </c>
      <c r="B38" s="29" t="s">
        <v>49</v>
      </c>
      <c r="C38" s="30">
        <v>-59919475.799999997</v>
      </c>
    </row>
    <row r="39" spans="1:3" ht="55.5" customHeight="1" x14ac:dyDescent="0.25">
      <c r="A39" s="19" t="s">
        <v>50</v>
      </c>
      <c r="B39" s="9" t="s">
        <v>51</v>
      </c>
      <c r="C39" s="20">
        <f>C40</f>
        <v>60024299.799999997</v>
      </c>
    </row>
    <row r="40" spans="1:3" ht="37.5" x14ac:dyDescent="0.25">
      <c r="A40" s="17" t="s">
        <v>52</v>
      </c>
      <c r="B40" s="12" t="s">
        <v>53</v>
      </c>
      <c r="C40" s="21">
        <f>C41</f>
        <v>60024299.799999997</v>
      </c>
    </row>
    <row r="41" spans="1:3" ht="37.5" x14ac:dyDescent="0.25">
      <c r="A41" s="18" t="s">
        <v>54</v>
      </c>
      <c r="B41" s="15" t="s">
        <v>55</v>
      </c>
      <c r="C41" s="31">
        <f>C42</f>
        <v>60024299.799999997</v>
      </c>
    </row>
    <row r="42" spans="1:3" ht="63.75" customHeight="1" x14ac:dyDescent="0.25">
      <c r="A42" s="28" t="s">
        <v>56</v>
      </c>
      <c r="B42" s="29" t="s">
        <v>57</v>
      </c>
      <c r="C42" s="30">
        <v>60024299.799999997</v>
      </c>
    </row>
    <row r="43" spans="1:3" ht="75" x14ac:dyDescent="0.25">
      <c r="A43" s="32" t="s">
        <v>61</v>
      </c>
      <c r="B43" s="33" t="s">
        <v>62</v>
      </c>
      <c r="C43" s="34">
        <f>C44</f>
        <v>3271.3</v>
      </c>
    </row>
    <row r="44" spans="1:3" ht="75" x14ac:dyDescent="0.25">
      <c r="A44" s="32" t="s">
        <v>63</v>
      </c>
      <c r="B44" s="33" t="s">
        <v>64</v>
      </c>
      <c r="C44" s="34">
        <f>C45</f>
        <v>3271.3</v>
      </c>
    </row>
    <row r="45" spans="1:3" ht="75" x14ac:dyDescent="0.25">
      <c r="A45" s="35" t="s">
        <v>65</v>
      </c>
      <c r="B45" s="36" t="s">
        <v>66</v>
      </c>
      <c r="C45" s="37">
        <f>C46</f>
        <v>3271.3</v>
      </c>
    </row>
    <row r="46" spans="1:3" ht="75" x14ac:dyDescent="0.25">
      <c r="A46" s="38" t="s">
        <v>67</v>
      </c>
      <c r="B46" s="39" t="s">
        <v>68</v>
      </c>
      <c r="C46" s="40">
        <v>3271.3</v>
      </c>
    </row>
    <row r="47" spans="1:3" ht="18.75" x14ac:dyDescent="0.25">
      <c r="A47" s="42" t="s">
        <v>58</v>
      </c>
      <c r="B47" s="43"/>
      <c r="C47" s="20">
        <f>C17</f>
        <v>1206317.0100000009</v>
      </c>
    </row>
    <row r="48" spans="1:3" x14ac:dyDescent="0.25">
      <c r="C48" s="6"/>
    </row>
    <row r="49" spans="1:3" x14ac:dyDescent="0.25">
      <c r="A49" s="41" t="s">
        <v>72</v>
      </c>
      <c r="B49" s="41"/>
      <c r="C49" s="41"/>
    </row>
  </sheetData>
  <mergeCells count="14">
    <mergeCell ref="A49:C49"/>
    <mergeCell ref="A47:B47"/>
    <mergeCell ref="A1:C1"/>
    <mergeCell ref="A2:C2"/>
    <mergeCell ref="A3:C3"/>
    <mergeCell ref="A4:C4"/>
    <mergeCell ref="A14:A15"/>
    <mergeCell ref="B14:B15"/>
    <mergeCell ref="A11:C11"/>
    <mergeCell ref="A12:C12"/>
    <mergeCell ref="A6:C6"/>
    <mergeCell ref="A7:C7"/>
    <mergeCell ref="A8:C8"/>
    <mergeCell ref="A9:C9"/>
  </mergeCells>
  <pageMargins left="0.70866141732283472" right="0.70866141732283472" top="0.74803149606299213" bottom="0.74803149606299213" header="0.31496062992125984" footer="0.31496062992125984"/>
  <pageSetup paperSize="9" scale="81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6KDV5W64NSFS-390-7877</_dlc_DocId>
    <_dlc_DocIdUrl xmlns="746016b1-ecc9-410e-95eb-a13f7eb3881b">
      <Url>http://port.admnsk.ru/sites/main/sovet/_layouts/DocIdRedir.aspx?ID=6KDV5W64NSFS-390-7877</Url>
      <Description>6KDV5W64NSFS-390-7877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FB3A0C-694F-4B33-8B01-BB72BC45E1D5}"/>
</file>

<file path=customXml/itemProps2.xml><?xml version="1.0" encoding="utf-8"?>
<ds:datastoreItem xmlns:ds="http://schemas.openxmlformats.org/officeDocument/2006/customXml" ds:itemID="{6608FA0A-8823-4A1C-B3D6-D72D44F3FE9B}"/>
</file>

<file path=customXml/itemProps3.xml><?xml version="1.0" encoding="utf-8"?>
<ds:datastoreItem xmlns:ds="http://schemas.openxmlformats.org/officeDocument/2006/customXml" ds:itemID="{A9421D53-C400-43E1-80A1-97CE5FD79F2E}"/>
</file>

<file path=customXml/itemProps4.xml><?xml version="1.0" encoding="utf-8"?>
<ds:datastoreItem xmlns:ds="http://schemas.openxmlformats.org/officeDocument/2006/customXml" ds:itemID="{A418CD62-7585-4F6F-B324-7C097A4827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Веремьева Мария Сергеевна</cp:lastModifiedBy>
  <cp:lastPrinted>2016-06-02T09:47:25Z</cp:lastPrinted>
  <dcterms:created xsi:type="dcterms:W3CDTF">2015-10-23T08:30:23Z</dcterms:created>
  <dcterms:modified xsi:type="dcterms:W3CDTF">2016-06-06T05:20:36Z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8ae0be3b-a029-4f82-94e0-b81ca70ec08e</vt:lpwstr>
  </property>
</Properties>
</file>